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AG\Verwerking Afval\Textiel\aanbesteding\traject 2021\NvI2\"/>
    </mc:Choice>
  </mc:AlternateContent>
  <bookViews>
    <workbookView xWindow="-120" yWindow="-120" windowWidth="16500" windowHeight="2820"/>
  </bookViews>
  <sheets>
    <sheet name="Definitief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" i="5" l="1"/>
  <c r="D6" i="5" s="1"/>
  <c r="F6" i="5" s="1"/>
  <c r="E7" i="5" l="1"/>
  <c r="F7" i="5" l="1"/>
</calcChain>
</file>

<file path=xl/sharedStrings.xml><?xml version="1.0" encoding="utf-8"?>
<sst xmlns="http://schemas.openxmlformats.org/spreadsheetml/2006/main" count="11" uniqueCount="11">
  <si>
    <t>Totale kosten per jaar:</t>
  </si>
  <si>
    <t xml:space="preserve"> </t>
  </si>
  <si>
    <t>Totaal</t>
  </si>
  <si>
    <t>**</t>
  </si>
  <si>
    <t>** Het bedrag in de geel-gearceerde cel wordt gebruikt om de score op het onderdeel prijs te bepalen.</t>
  </si>
  <si>
    <t xml:space="preserve">All-in vergoeding voor opgeschoond textiel </t>
  </si>
  <si>
    <t>Inschrijvingssom</t>
  </si>
  <si>
    <t>Vergoeding per kg in centen*</t>
  </si>
  <si>
    <t>Referentie aantal in kg</t>
  </si>
  <si>
    <t>* Inschrijver dient enkel de groen gearceerde cel in te vullen, overige cellen worden automatisch doorberekend. Er mag 1 decimaal gebruikt worden.</t>
  </si>
  <si>
    <t>Prijzenblad Verwaarding Huishoudelijk Textiel AI2021-0133 NvI2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</si>
</sst>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.000_ ;_ &quot;€&quot;\ * \-#,##0.000_ ;_ &quot;€&quot;\ * &quot;-&quot;???_ ;_ @_ "/>
    <numFmt numFmtId="165" formatCode="_ * #,##0_ ;_ * \-#,##0_ ;_ * &quot;-&quot;??_ ;_ @_ "/>
    <numFmt numFmtId="166" formatCode="0.0"/>
    <numFmt numFmtId="167" formatCode="_ &quot;€&quot;\ * #,##0.000_ ;_ &quot;€&quot;\ * \-#,##0.000_ ;_ &quot;€&quot;\ * &quot;-&quot;??_ ;_ @_ "/>
  </numFmts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2" fontId="0" fillId="4" borderId="2" xfId="0" applyNumberFormat="1" applyFill="1" applyBorder="1" applyAlignment="1">
      <alignment horizontal="left"/>
    </xf>
    <xf numFmtId="42" fontId="3" fillId="2" borderId="1" xfId="0" applyNumberFormat="1" applyFont="1" applyFill="1" applyBorder="1"/>
    <xf numFmtId="0" fontId="0" fillId="0" borderId="0" xfId="0" applyFill="1"/>
    <xf numFmtId="0" fontId="2" fillId="0" borderId="0" xfId="0" applyFont="1" applyFill="1"/>
    <xf numFmtId="42" fontId="0" fillId="0" borderId="0" xfId="0" applyNumberFormat="1" applyFill="1" applyBorder="1" applyAlignment="1">
      <alignment horizontal="left"/>
    </xf>
    <xf numFmtId="165" fontId="0" fillId="0" borderId="0" xfId="1" applyNumberFormat="1" applyFont="1"/>
    <xf numFmtId="0" fontId="0" fillId="6" borderId="2" xfId="0" applyFill="1" applyBorder="1"/>
    <xf numFmtId="0" fontId="5" fillId="0" borderId="0" xfId="0" applyFont="1"/>
    <xf numFmtId="0" fontId="0" fillId="3" borderId="2" xfId="0" applyFill="1" applyBorder="1" applyAlignment="1">
      <alignment wrapText="1"/>
    </xf>
    <xf numFmtId="0" fontId="0" fillId="0" borderId="0" xfId="0" applyAlignment="1">
      <alignment wrapText="1"/>
    </xf>
    <xf numFmtId="165" fontId="0" fillId="6" borderId="2" xfId="1" applyNumberFormat="1" applyFont="1" applyFill="1" applyBorder="1" applyAlignment="1">
      <alignment horizontal="center"/>
    </xf>
    <xf numFmtId="0" fontId="0" fillId="6" borderId="3" xfId="0" applyFill="1" applyBorder="1"/>
    <xf numFmtId="164" fontId="0" fillId="6" borderId="3" xfId="0" applyNumberFormat="1" applyFill="1" applyBorder="1" applyAlignment="1">
      <alignment horizontal="left"/>
    </xf>
    <xf numFmtId="165" fontId="0" fillId="6" borderId="3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6" fontId="0" fillId="5" borderId="2" xfId="2" applyNumberFormat="1" applyFont="1" applyFill="1" applyBorder="1" applyAlignment="1" applyProtection="1">
      <alignment horizontal="left"/>
      <protection locked="0"/>
    </xf>
    <xf numFmtId="167" fontId="0" fillId="6" borderId="2" xfId="2" applyNumberFormat="1" applyFont="1" applyFill="1" applyBorder="1" applyAlignment="1">
      <alignment horizontal="center"/>
    </xf>
    <xf numFmtId="2" fontId="0" fillId="6" borderId="2" xfId="2" applyNumberFormat="1" applyFont="1" applyFill="1" applyBorder="1" applyAlignment="1">
      <alignment horizontal="center"/>
    </xf>
    <xf numFmtId="44" fontId="0" fillId="0" borderId="0" xfId="2" applyFont="1"/>
    <xf numFmtId="44" fontId="0" fillId="0" borderId="0" xfId="0" applyNumberFormat="1"/>
  </cellXfs>
  <cellStyles count="3">
    <cellStyle name="Komma" xfId="1" builtinId="3"/>
    <cellStyle name="Standaard" xfId="0" builtinId="0"/>
    <cellStyle name="Valuta" xfId="2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="85" zoomScaleNormal="85" workbookViewId="0">
      <selection activeCell="B6" sqref="B6"/>
    </sheetView>
  </sheetViews>
  <sheetFormatPr defaultColWidth="8.85546875" defaultRowHeight="15" x14ac:dyDescent="0.25"/>
  <cols>
    <col min="1" max="1" width="43.85546875" customWidth="1"/>
    <col min="2" max="2" width="16.5703125" customWidth="1"/>
    <col min="3" max="3" width="16.5703125" hidden="1" customWidth="1"/>
    <col min="4" max="4" width="16.5703125" customWidth="1"/>
    <col min="5" max="5" width="15.5703125" customWidth="1"/>
    <col min="6" max="6" width="23.85546875" customWidth="1"/>
    <col min="7" max="7" width="8.42578125" customWidth="1"/>
    <col min="8" max="8" width="15.42578125" customWidth="1"/>
    <col min="9" max="9" width="4.28515625" customWidth="1"/>
    <col min="11" max="11" width="12.7109375" bestFit="1" customWidth="1"/>
    <col min="12" max="12" width="11.7109375" bestFit="1" customWidth="1"/>
  </cols>
  <sheetData>
    <row r="1" spans="1:12" ht="21" x14ac:dyDescent="0.35">
      <c r="A1" s="17" t="s">
        <v>10</v>
      </c>
      <c r="B1" s="17"/>
      <c r="C1" s="17"/>
      <c r="D1" s="17"/>
      <c r="E1" s="17"/>
      <c r="F1" s="17"/>
    </row>
    <row r="2" spans="1:12" ht="9.6" customHeight="1" x14ac:dyDescent="0.35">
      <c r="A2" s="1"/>
    </row>
    <row r="3" spans="1:12" ht="21" x14ac:dyDescent="0.35">
      <c r="A3" s="10"/>
      <c r="E3" s="2"/>
    </row>
    <row r="4" spans="1:12" x14ac:dyDescent="0.25">
      <c r="A4" s="6"/>
      <c r="B4" s="5"/>
      <c r="C4" s="5"/>
      <c r="D4" s="5"/>
      <c r="E4" s="5"/>
      <c r="F4" s="5"/>
      <c r="G4" s="5"/>
    </row>
    <row r="5" spans="1:12" s="12" customFormat="1" ht="30" x14ac:dyDescent="0.25">
      <c r="A5" s="11"/>
      <c r="B5" s="11" t="s">
        <v>7</v>
      </c>
      <c r="C5" s="11"/>
      <c r="D5" s="11"/>
      <c r="E5" s="11" t="s">
        <v>8</v>
      </c>
      <c r="F5" s="11" t="s">
        <v>6</v>
      </c>
    </row>
    <row r="6" spans="1:12" ht="15.75" thickBot="1" x14ac:dyDescent="0.3">
      <c r="A6" s="9" t="s">
        <v>5</v>
      </c>
      <c r="B6" s="18"/>
      <c r="C6" s="20">
        <f>ROUND(B6,1)</f>
        <v>0</v>
      </c>
      <c r="D6" s="19">
        <f>C6/100</f>
        <v>0</v>
      </c>
      <c r="E6" s="13">
        <v>12500000</v>
      </c>
      <c r="F6" s="3">
        <f>SUM(E6*D6)</f>
        <v>0</v>
      </c>
    </row>
    <row r="7" spans="1:12" ht="21.75" thickBot="1" x14ac:dyDescent="0.4">
      <c r="A7" s="14" t="s">
        <v>2</v>
      </c>
      <c r="B7" s="15"/>
      <c r="C7" s="15"/>
      <c r="D7" s="15"/>
      <c r="E7" s="16">
        <f>SUM(E6:E6)</f>
        <v>12500000</v>
      </c>
      <c r="F7" s="4">
        <f>SUM(F6:F6)</f>
        <v>0</v>
      </c>
      <c r="G7" t="s">
        <v>3</v>
      </c>
      <c r="H7" s="7"/>
    </row>
    <row r="8" spans="1:12" ht="21" x14ac:dyDescent="0.35">
      <c r="A8" t="s">
        <v>1</v>
      </c>
      <c r="B8" s="8"/>
      <c r="C8" s="8"/>
      <c r="D8" s="8"/>
      <c r="E8" s="2" t="s">
        <v>0</v>
      </c>
      <c r="K8" s="21"/>
      <c r="L8" s="22"/>
    </row>
    <row r="9" spans="1:12" ht="21" x14ac:dyDescent="0.35">
      <c r="E9" s="2"/>
      <c r="K9" s="21"/>
      <c r="L9" s="22"/>
    </row>
    <row r="10" spans="1:12" x14ac:dyDescent="0.25">
      <c r="A10" t="s">
        <v>9</v>
      </c>
    </row>
    <row r="11" spans="1:12" x14ac:dyDescent="0.25">
      <c r="A11" t="s">
        <v>4</v>
      </c>
    </row>
  </sheetData>
  <sheetProtection password="CBAB" sheet="1" selectLockedCells="1"/>
  <protectedRanges>
    <protectedRange password="CC98" sqref="B6:C6" name="Bereik1"/>
  </protectedRanges>
  <mergeCells count="1">
    <mergeCell ref="A1:F1"/>
  </mergeCells>
  <conditionalFormatting sqref="B6">
    <cfRule type="cellIs" dxfId="0" priority="1" operator="between">
      <formula>0.0001</formula>
      <formula>0.24</formula>
    </cfRule>
  </conditionalFormatting>
  <dataValidations count="3">
    <dataValidation type="decimal" allowBlank="1" showInputMessage="1" showErrorMessage="1" sqref="C6">
      <formula1>25</formula1>
      <formula2>1000000</formula2>
    </dataValidation>
    <dataValidation type="decimal" allowBlank="1" showInputMessage="1" showErrorMessage="1" sqref="B6">
      <formula1>25</formula1>
      <formula2>9.99999999999999E+23</formula2>
    </dataValidation>
    <dataValidation type="decimal" allowBlank="1" showInputMessage="1" showErrorMessage="1" sqref="L5">
      <formula1>25</formula1>
      <formula2>9999999999999990000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Definitief</vt:lpstr>
    </vt:vector>
  </TitlesOfParts>
  <Company>Alliander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Evertz, Pascal</dc:creator>
  <cp:lastModifiedBy>Boekel, Devie</cp:lastModifiedBy>
  <dcterms:created xsi:type="dcterms:W3CDTF">2016-04-06T13:47:52Z</dcterms:created>
  <dcterms:modified xsi:type="dcterms:W3CDTF">2021-10-12T18:32:39Z</dcterms:modified>
</cp:coreProperties>
</file>